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G'!$B$2:$K$56</definedName>
  </definedNames>
  <calcPr calcId="125725"/>
</workbook>
</file>

<file path=xl/calcChain.xml><?xml version="1.0" encoding="utf-8"?>
<calcChain xmlns="http://schemas.openxmlformats.org/spreadsheetml/2006/main">
  <c r="H23" i="12"/>
  <c r="J23" s="1"/>
  <c r="H22"/>
  <c r="J22" s="1"/>
  <c r="H21"/>
  <c r="J21" s="1"/>
  <c r="H20" l="1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47"/>
  <c r="J47" s="1"/>
  <c r="H46"/>
  <c r="J46" s="1"/>
  <c r="H45"/>
  <c r="J45" s="1"/>
  <c r="H44"/>
  <c r="J44" s="1"/>
  <c r="H43"/>
  <c r="J43" s="1"/>
  <c r="H42"/>
  <c r="J42" s="1"/>
  <c r="H41"/>
  <c r="J41" s="1"/>
  <c r="H40"/>
  <c r="J40" s="1"/>
  <c r="J48" l="1"/>
  <c r="J49" s="1"/>
  <c r="D52" l="1"/>
  <c r="D53" s="1"/>
  <c r="D54" s="1"/>
  <c r="J24"/>
  <c r="J25" s="1"/>
  <c r="D28" s="1"/>
  <c r="D29" s="1"/>
  <c r="D30" s="1"/>
</calcChain>
</file>

<file path=xl/sharedStrings.xml><?xml version="1.0" encoding="utf-8"?>
<sst xmlns="http://schemas.openxmlformats.org/spreadsheetml/2006/main" count="132" uniqueCount="51">
  <si>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</si>
  <si>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</si>
  <si>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</si>
  <si>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</si>
  <si>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</si>
  <si>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</si>
  <si>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</si>
  <si>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</si>
  <si>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</si>
  <si>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jam/keg</t>
  </si>
  <si>
    <t>jam/thn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</si>
  <si>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</si>
  <si>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</si>
  <si>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</si>
  <si>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</si>
  <si>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</si>
  <si>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</si>
  <si>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</si>
  <si>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</si>
  <si>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FORMULIR - G</t>
  </si>
  <si>
    <t xml:space="preserve">PENGHITUNGAN BEBAN KERJA </t>
  </si>
  <si>
    <t>keg/hari</t>
  </si>
  <si>
    <t>menit/hari</t>
  </si>
  <si>
    <t>menit/keg</t>
  </si>
  <si>
    <t>NAMA JABATAN      : Pranata Komputer Pelaksana Pemula</t>
  </si>
  <si>
    <t xml:space="preserve">UNIT KERJA  : Subbagian Data dan Informasi Lembaga Penelitian dan Pengabdian Kepada Masyarakat 
</t>
  </si>
  <si>
    <t>Membantu melakukan operasional sistem/program sesuai dengan petunjuk programer untuk kelancaran pelaksanaan tugas</t>
  </si>
  <si>
    <r>
      <t xml:space="preserve">Membantu melakukan pengecekan terhadap </t>
    </r>
    <r>
      <rPr>
        <i/>
        <sz val="11"/>
        <color rgb="FF000000"/>
        <rFont val="Arial"/>
        <family val="2"/>
      </rPr>
      <t>hardware, software</t>
    </r>
    <r>
      <rPr>
        <sz val="11"/>
        <color rgb="FF000000"/>
        <rFont val="Arial"/>
        <family val="2"/>
      </rPr>
      <t xml:space="preserve">, sistem informasi </t>
    </r>
    <r>
      <rPr>
        <i/>
        <sz val="11"/>
        <color rgb="FF000000"/>
        <rFont val="Arial"/>
        <family val="2"/>
      </rPr>
      <t>(website)</t>
    </r>
    <r>
      <rPr>
        <sz val="11"/>
        <color rgb="FF000000"/>
        <rFont val="Arial"/>
        <family val="2"/>
      </rPr>
      <t>, jaringan internet dan printer komputer</t>
    </r>
  </si>
  <si>
    <r>
      <t xml:space="preserve">Membantu mengidentifikasi kerusakan </t>
    </r>
    <r>
      <rPr>
        <i/>
        <sz val="11"/>
        <color rgb="FF000000"/>
        <rFont val="Arial"/>
        <family val="2"/>
      </rPr>
      <t>hardware</t>
    </r>
    <r>
      <rPr>
        <sz val="11"/>
        <color rgb="FF000000"/>
        <rFont val="Arial"/>
        <family val="2"/>
      </rPr>
      <t xml:space="preserve">, </t>
    </r>
    <r>
      <rPr>
        <i/>
        <sz val="11"/>
        <color rgb="FF000000"/>
        <rFont val="Arial"/>
        <family val="2"/>
      </rPr>
      <t>software</t>
    </r>
    <r>
      <rPr>
        <sz val="11"/>
        <color rgb="FF000000"/>
        <rFont val="Arial"/>
        <family val="2"/>
      </rPr>
      <t xml:space="preserve"> dan printer</t>
    </r>
  </si>
  <si>
    <r>
      <t xml:space="preserve">Membantu mengidentifikasi gangguan dan kerusakan sistem informasi </t>
    </r>
    <r>
      <rPr>
        <i/>
        <sz val="11"/>
        <color rgb="FF000000"/>
        <rFont val="Arial"/>
        <family val="2"/>
      </rPr>
      <t xml:space="preserve">(website) </t>
    </r>
    <r>
      <rPr>
        <sz val="11"/>
        <color rgb="FF000000"/>
        <rFont val="Arial"/>
        <family val="2"/>
      </rPr>
      <t>dan Jaringan internet melalui koordinasi dengan puskom</t>
    </r>
  </si>
  <si>
    <r>
      <t xml:space="preserve">Membantu memperbaiki terhadap </t>
    </r>
    <r>
      <rPr>
        <i/>
        <sz val="11"/>
        <color rgb="FF000000"/>
        <rFont val="Arial"/>
        <family val="2"/>
      </rPr>
      <t>hardware, software</t>
    </r>
    <r>
      <rPr>
        <sz val="11"/>
        <color rgb="FF000000"/>
        <rFont val="Arial"/>
        <family val="2"/>
      </rPr>
      <t xml:space="preserve"> dan printer</t>
    </r>
  </si>
  <si>
    <r>
      <t xml:space="preserve">Membantu perbaikan terhadap  sistem informasi </t>
    </r>
    <r>
      <rPr>
        <i/>
        <sz val="11"/>
        <color rgb="FF000000"/>
        <rFont val="Arial"/>
        <family val="2"/>
      </rPr>
      <t>(website)</t>
    </r>
    <r>
      <rPr>
        <sz val="11"/>
        <color rgb="FF000000"/>
        <rFont val="Arial"/>
        <family val="2"/>
      </rPr>
      <t>, jaringan internet melalui koordinasi dengan puskom</t>
    </r>
  </si>
  <si>
    <r>
      <t xml:space="preserve">Membantu melakukan pemeliharaan terhadap </t>
    </r>
    <r>
      <rPr>
        <i/>
        <sz val="11"/>
        <color rgb="FF000000"/>
        <rFont val="Arial"/>
        <family val="2"/>
      </rPr>
      <t>hardware, software</t>
    </r>
    <r>
      <rPr>
        <sz val="11"/>
        <color rgb="FF000000"/>
        <rFont val="Arial"/>
        <family val="2"/>
      </rPr>
      <t xml:space="preserve"> dan printer</t>
    </r>
  </si>
  <si>
    <r>
      <t xml:space="preserve">Membantu pemeliharaan terhadap sistem informasi </t>
    </r>
    <r>
      <rPr>
        <i/>
        <sz val="11"/>
        <color rgb="FF000000"/>
        <rFont val="Arial"/>
        <family val="2"/>
      </rPr>
      <t>(website)</t>
    </r>
    <r>
      <rPr>
        <sz val="11"/>
        <color rgb="FF000000"/>
        <rFont val="Arial"/>
        <family val="2"/>
      </rPr>
      <t xml:space="preserve"> dan Jaringan internet melalui koordinasi dengan puskom</t>
    </r>
  </si>
  <si>
    <t xml:space="preserve">NAMA JABATAN      : Pranata Komputer Pelaksana </t>
  </si>
  <si>
    <t>Melakukan operasional sistem/program sesuai dengan petunjuk programer untuk kelancaran pelaksanaan tugas</t>
  </si>
  <si>
    <t>Melakukan update data sesuai dengan perkembangan data terbaru</t>
  </si>
  <si>
    <t>Membantu tugas tim penyusun  laporan pelaksanaan kegiatan dan program kerja Subbagain data dan informasi</t>
  </si>
  <si>
    <t xml:space="preserve">Jadi, jumlah Pranata Komputer Pelaksana yang dibutuhkan sebanyak </t>
  </si>
  <si>
    <t>UNIT KERJA  :Subbagian Data dan Informasi Lembaga Penelitian dan Pengabdian Kepada Masyarakat</t>
  </si>
  <si>
    <t>keg/mgg</t>
  </si>
  <si>
    <t>jam/mgg</t>
  </si>
  <si>
    <t>keg/thn</t>
  </si>
  <si>
    <r>
      <t xml:space="preserve">Melakukan pengecekan terhadap </t>
    </r>
    <r>
      <rPr>
        <i/>
        <sz val="10"/>
        <color rgb="FF000000"/>
        <rFont val="Arial"/>
        <family val="2"/>
      </rPr>
      <t>hardware, software</t>
    </r>
    <r>
      <rPr>
        <sz val="10"/>
        <color rgb="FF000000"/>
        <rFont val="Arial"/>
        <family val="2"/>
      </rPr>
      <t xml:space="preserve">, sistem informasi </t>
    </r>
    <r>
      <rPr>
        <i/>
        <sz val="10"/>
        <color rgb="FF000000"/>
        <rFont val="Arial"/>
        <family val="2"/>
      </rPr>
      <t>(website)</t>
    </r>
    <r>
      <rPr>
        <sz val="10"/>
        <color rgb="FF000000"/>
        <rFont val="Arial"/>
        <family val="2"/>
      </rPr>
      <t>, jaringan internet dan printer komputer</t>
    </r>
  </si>
  <si>
    <r>
      <t xml:space="preserve">Melakukan identifikasi kerusakan </t>
    </r>
    <r>
      <rPr>
        <i/>
        <sz val="10"/>
        <color rgb="FF000000"/>
        <rFont val="Arial"/>
        <family val="2"/>
      </rPr>
      <t>hardware</t>
    </r>
    <r>
      <rPr>
        <sz val="10"/>
        <color rgb="FF000000"/>
        <rFont val="Arial"/>
        <family val="2"/>
      </rPr>
      <t xml:space="preserve">, </t>
    </r>
    <r>
      <rPr>
        <i/>
        <sz val="10"/>
        <color rgb="FF000000"/>
        <rFont val="Arial"/>
        <family val="2"/>
      </rPr>
      <t>software</t>
    </r>
    <r>
      <rPr>
        <sz val="10"/>
        <color rgb="FF000000"/>
        <rFont val="Arial"/>
        <family val="2"/>
      </rPr>
      <t xml:space="preserve"> dan printer</t>
    </r>
  </si>
  <si>
    <r>
      <t xml:space="preserve">Melakukan identifikasi gangguan dan kerusakan sistem informasi </t>
    </r>
    <r>
      <rPr>
        <i/>
        <sz val="10"/>
        <color rgb="FF000000"/>
        <rFont val="Arial"/>
        <family val="2"/>
      </rPr>
      <t xml:space="preserve">(website) </t>
    </r>
    <r>
      <rPr>
        <sz val="10"/>
        <color rgb="FF000000"/>
        <rFont val="Arial"/>
        <family val="2"/>
      </rPr>
      <t>dan Jaringan internet melalui koordinasi dengan puskom</t>
    </r>
  </si>
  <si>
    <r>
      <t xml:space="preserve">Melakukan perbaikan terhadap </t>
    </r>
    <r>
      <rPr>
        <i/>
        <sz val="10"/>
        <color rgb="FF000000"/>
        <rFont val="Arial"/>
        <family val="2"/>
      </rPr>
      <t>hardware, software</t>
    </r>
    <r>
      <rPr>
        <sz val="10"/>
        <color rgb="FF000000"/>
        <rFont val="Arial"/>
        <family val="2"/>
      </rPr>
      <t xml:space="preserve"> dan printer, informasi </t>
    </r>
    <r>
      <rPr>
        <i/>
        <sz val="10"/>
        <color rgb="FF000000"/>
        <rFont val="Arial"/>
        <family val="2"/>
      </rPr>
      <t>(website)</t>
    </r>
    <r>
      <rPr>
        <sz val="10"/>
        <color rgb="FF000000"/>
        <rFont val="Arial"/>
        <family val="2"/>
      </rPr>
      <t>, jaringan internet melalui koordinasi dengan puskom</t>
    </r>
  </si>
  <si>
    <r>
      <t xml:space="preserve">Membantu perbaikan terhadap  sistem informasi </t>
    </r>
    <r>
      <rPr>
        <i/>
        <sz val="10"/>
        <color rgb="FF000000"/>
        <rFont val="Arial"/>
        <family val="2"/>
      </rPr>
      <t>(website)</t>
    </r>
    <r>
      <rPr>
        <sz val="10"/>
        <color rgb="FF000000"/>
        <rFont val="Arial"/>
        <family val="2"/>
      </rPr>
      <t>, jaringan internet melalui koordinasi dengan puskom</t>
    </r>
  </si>
  <si>
    <r>
      <t xml:space="preserve">Melakukan pemeliharaan terhadap </t>
    </r>
    <r>
      <rPr>
        <i/>
        <sz val="10"/>
        <color rgb="FF000000"/>
        <rFont val="Arial"/>
        <family val="2"/>
      </rPr>
      <t>hardware, software</t>
    </r>
    <r>
      <rPr>
        <sz val="10"/>
        <color rgb="FF000000"/>
        <rFont val="Arial"/>
        <family val="2"/>
      </rPr>
      <t xml:space="preserve"> dan printer informasi </t>
    </r>
    <r>
      <rPr>
        <i/>
        <sz val="10"/>
        <color rgb="FF000000"/>
        <rFont val="Arial"/>
        <family val="2"/>
      </rPr>
      <t>(website)</t>
    </r>
    <r>
      <rPr>
        <sz val="10"/>
        <color rgb="FF000000"/>
        <rFont val="Arial"/>
        <family val="2"/>
      </rPr>
      <t xml:space="preserve"> dan Jaringan internet melalui koordinasi dengan puskom</t>
    </r>
  </si>
  <si>
    <r>
      <t xml:space="preserve">Membuat dan memberi kode/indeks setiap file data yang tersimpan di </t>
    </r>
    <r>
      <rPr>
        <i/>
        <sz val="10"/>
        <color rgb="FF000000"/>
        <rFont val="Arial"/>
        <family val="2"/>
      </rPr>
      <t xml:space="preserve">flashdisk </t>
    </r>
    <r>
      <rPr>
        <sz val="10"/>
        <color rgb="FF000000"/>
        <rFont val="Arial"/>
        <family val="2"/>
      </rPr>
      <t xml:space="preserve">maupun dalam </t>
    </r>
    <r>
      <rPr>
        <i/>
        <sz val="10"/>
        <color rgb="FF000000"/>
        <rFont val="Arial"/>
        <family val="2"/>
      </rPr>
      <t>hard disk</t>
    </r>
    <r>
      <rPr>
        <sz val="10"/>
        <color rgb="FF000000"/>
        <rFont val="Arial"/>
        <family val="2"/>
      </rPr>
      <t xml:space="preserve"> internal dan eksternal untuk memudahkan penemuan kembali</t>
    </r>
  </si>
  <si>
    <r>
      <t xml:space="preserve">Melakukan koordinasi dengan staf/petugas  puskom dalam pemeliharaan </t>
    </r>
    <r>
      <rPr>
        <i/>
        <sz val="10"/>
        <color rgb="FF000000"/>
        <rFont val="Arial"/>
        <family val="2"/>
      </rPr>
      <t>hardware</t>
    </r>
    <r>
      <rPr>
        <sz val="10"/>
        <color rgb="FF000000"/>
        <rFont val="Arial"/>
        <family val="2"/>
      </rPr>
      <t xml:space="preserve"> dan </t>
    </r>
    <r>
      <rPr>
        <i/>
        <sz val="10"/>
        <color rgb="FF000000"/>
        <rFont val="Arial"/>
        <family val="2"/>
      </rPr>
      <t>sofware</t>
    </r>
    <r>
      <rPr>
        <sz val="10"/>
        <color rgb="FF000000"/>
        <rFont val="Arial"/>
        <family val="2"/>
      </rPr>
      <t xml:space="preserve"> serta sistem informasi maupun jaringan internet.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</si>
</sst>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9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justify"/>
    </xf>
    <xf numFmtId="0" fontId="2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2" borderId="2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/>
    <xf numFmtId="0" fontId="2" fillId="0" borderId="24" xfId="0" applyFont="1" applyBorder="1"/>
    <xf numFmtId="0" fontId="2" fillId="0" borderId="16" xfId="0" applyFont="1" applyBorder="1"/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1" xfId="0" applyFont="1" applyBorder="1"/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/>
    <xf numFmtId="0" fontId="2" fillId="0" borderId="13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2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horizontal="justify"/>
    </xf>
    <xf numFmtId="0" fontId="15" fillId="0" borderId="2" xfId="0" applyFont="1" applyBorder="1" applyAlignment="1">
      <alignment horizontal="justify"/>
    </xf>
    <xf numFmtId="0" fontId="12" fillId="0" borderId="5" xfId="0" applyFont="1" applyBorder="1" applyAlignment="1">
      <alignment horizontal="justify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80"/>
  <sheetViews>
    <sheetView tabSelected="1" view="pageBreakPreview" topLeftCell="A45" zoomScale="115" zoomScaleSheetLayoutView="115" workbookViewId="0">
      <selection activeCell="G53" sqref="G53"/>
    </sheetView>
  </sheetViews>
  <sheetFormatPr defaultRowHeight="14.25"/>
  <cols>
    <col min="1" max="1" width="4.5703125" style="1" customWidth="1"/>
    <col min="2" max="2" width="4.85546875" style="1" customWidth="1"/>
    <col min="3" max="3" width="46.5703125" style="32" customWidth="1"/>
    <col min="4" max="4" width="5.5703125" style="1" bestFit="1" customWidth="1"/>
    <col min="5" max="5" width="9.5703125" style="1" customWidth="1"/>
    <col min="6" max="6" width="5.85546875" style="1" bestFit="1" customWidth="1"/>
    <col min="7" max="7" width="10.42578125" style="1" customWidth="1"/>
    <col min="8" max="8" width="7.28515625" style="1" customWidth="1"/>
    <col min="9" max="9" width="12.28515625" style="1" customWidth="1"/>
    <col min="10" max="10" width="8.5703125" style="1" customWidth="1"/>
    <col min="11" max="16384" width="9.140625" style="1"/>
  </cols>
  <sheetData>
    <row r="2" spans="2:11" ht="15">
      <c r="J2" s="45" t="s">
        <v>19</v>
      </c>
      <c r="K2" s="45"/>
    </row>
    <row r="4" spans="2:11" ht="21.75" customHeight="1">
      <c r="B4" s="31"/>
    </row>
    <row r="5" spans="2:11" s="2" customFormat="1" ht="14.25" customHeight="1">
      <c r="B5" s="50" t="s">
        <v>20</v>
      </c>
      <c r="C5" s="50"/>
      <c r="D5" s="50"/>
      <c r="E5" s="50"/>
      <c r="F5" s="50"/>
      <c r="G5" s="50"/>
      <c r="H5" s="50"/>
      <c r="I5" s="50"/>
      <c r="J5" s="50"/>
      <c r="K5" s="50"/>
    </row>
    <row r="6" spans="2:11" s="2" customFormat="1" ht="6.75" customHeight="1">
      <c r="B6" s="50"/>
      <c r="C6" s="50"/>
      <c r="D6" s="50"/>
      <c r="E6" s="50"/>
      <c r="F6" s="50"/>
      <c r="G6" s="50"/>
      <c r="H6" s="50"/>
      <c r="I6" s="50"/>
      <c r="J6" s="50"/>
      <c r="K6" s="50"/>
    </row>
    <row r="8" spans="2:11" s="2" customFormat="1">
      <c r="B8" s="51" t="s">
        <v>34</v>
      </c>
      <c r="C8" s="52"/>
      <c r="D8" s="52"/>
      <c r="E8" s="52"/>
      <c r="F8" s="52"/>
      <c r="G8" s="52"/>
      <c r="H8" s="52"/>
      <c r="I8" s="52"/>
    </row>
    <row r="9" spans="2:11" s="2" customFormat="1">
      <c r="B9" s="52" t="s">
        <v>39</v>
      </c>
      <c r="C9" s="52"/>
      <c r="D9" s="52"/>
      <c r="E9" s="52"/>
      <c r="F9" s="52"/>
      <c r="G9" s="52"/>
      <c r="H9" s="52"/>
      <c r="I9" s="52"/>
    </row>
    <row r="10" spans="2:11" s="2" customFormat="1" ht="9.75" hidden="1" customHeight="1">
      <c r="C10" s="33"/>
      <c r="D10" s="3" t="s">
        <v>1</v>
      </c>
      <c r="E10" s="3"/>
      <c r="F10" s="3"/>
      <c r="G10" s="3"/>
      <c r="H10" s="3"/>
      <c r="I10" s="3"/>
    </row>
    <row r="11" spans="2:11" s="2" customFormat="1" ht="43.5" customHeight="1">
      <c r="B11" s="60" t="s">
        <v>0</v>
      </c>
      <c r="C11" s="60" t="s">
        <v>2</v>
      </c>
      <c r="D11" s="61" t="s">
        <v>3</v>
      </c>
      <c r="E11" s="62"/>
      <c r="F11" s="63" t="s">
        <v>4</v>
      </c>
      <c r="G11" s="64"/>
      <c r="H11" s="63" t="s">
        <v>5</v>
      </c>
      <c r="I11" s="64"/>
      <c r="J11" s="65" t="s">
        <v>6</v>
      </c>
      <c r="K11" s="65"/>
    </row>
    <row r="12" spans="2:11" s="5" customFormat="1" ht="12.75">
      <c r="B12" s="66">
        <v>1</v>
      </c>
      <c r="C12" s="105">
        <v>2</v>
      </c>
      <c r="D12" s="67">
        <v>3</v>
      </c>
      <c r="E12" s="68"/>
      <c r="F12" s="67">
        <v>4</v>
      </c>
      <c r="G12" s="68"/>
      <c r="H12" s="67">
        <v>5</v>
      </c>
      <c r="I12" s="68"/>
      <c r="J12" s="69">
        <v>6</v>
      </c>
      <c r="K12" s="70"/>
    </row>
    <row r="13" spans="2:11" s="11" customFormat="1" ht="38.25">
      <c r="B13" s="71">
        <v>1</v>
      </c>
      <c r="C13" s="107" t="s">
        <v>35</v>
      </c>
      <c r="D13" s="72">
        <v>1</v>
      </c>
      <c r="E13" s="73" t="s">
        <v>21</v>
      </c>
      <c r="F13" s="72">
        <v>60</v>
      </c>
      <c r="G13" s="74" t="s">
        <v>23</v>
      </c>
      <c r="H13" s="72">
        <f>D13*F13</f>
        <v>60</v>
      </c>
      <c r="I13" s="73" t="s">
        <v>22</v>
      </c>
      <c r="J13" s="75">
        <f>H13*235</f>
        <v>14100</v>
      </c>
      <c r="K13" s="76" t="s">
        <v>7</v>
      </c>
    </row>
    <row r="14" spans="2:11" s="16" customFormat="1" ht="38.25">
      <c r="B14" s="77">
        <v>2</v>
      </c>
      <c r="C14" s="107" t="s">
        <v>43</v>
      </c>
      <c r="D14" s="78">
        <v>1</v>
      </c>
      <c r="E14" s="79" t="s">
        <v>21</v>
      </c>
      <c r="F14" s="78">
        <v>60</v>
      </c>
      <c r="G14" s="79" t="s">
        <v>23</v>
      </c>
      <c r="H14" s="78">
        <f>D14*F14</f>
        <v>60</v>
      </c>
      <c r="I14" s="79" t="s">
        <v>22</v>
      </c>
      <c r="J14" s="80">
        <f>H14*60*12</f>
        <v>43200</v>
      </c>
      <c r="K14" s="76" t="s">
        <v>7</v>
      </c>
    </row>
    <row r="15" spans="2:11" s="16" customFormat="1" ht="25.5">
      <c r="B15" s="71">
        <v>3</v>
      </c>
      <c r="C15" s="107" t="s">
        <v>44</v>
      </c>
      <c r="D15" s="78">
        <v>1</v>
      </c>
      <c r="E15" s="79" t="s">
        <v>40</v>
      </c>
      <c r="F15" s="78">
        <v>1</v>
      </c>
      <c r="G15" s="79" t="s">
        <v>9</v>
      </c>
      <c r="H15" s="78">
        <f t="shared" ref="H15:H23" si="0">D15*F15</f>
        <v>1</v>
      </c>
      <c r="I15" s="81" t="s">
        <v>41</v>
      </c>
      <c r="J15" s="80">
        <f>H15*60*12*4</f>
        <v>2880</v>
      </c>
      <c r="K15" s="76" t="s">
        <v>7</v>
      </c>
    </row>
    <row r="16" spans="2:11" s="16" customFormat="1" ht="38.25">
      <c r="B16" s="77">
        <v>4</v>
      </c>
      <c r="C16" s="107" t="s">
        <v>45</v>
      </c>
      <c r="D16" s="78">
        <v>1</v>
      </c>
      <c r="E16" s="79" t="s">
        <v>40</v>
      </c>
      <c r="F16" s="78">
        <v>3</v>
      </c>
      <c r="G16" s="79" t="s">
        <v>9</v>
      </c>
      <c r="H16" s="78">
        <f t="shared" si="0"/>
        <v>3</v>
      </c>
      <c r="I16" s="81" t="s">
        <v>41</v>
      </c>
      <c r="J16" s="80">
        <f>H16*60*12*4</f>
        <v>8640</v>
      </c>
      <c r="K16" s="76" t="s">
        <v>7</v>
      </c>
    </row>
    <row r="17" spans="2:11" s="16" customFormat="1" ht="38.25">
      <c r="B17" s="71">
        <v>5</v>
      </c>
      <c r="C17" s="107" t="s">
        <v>46</v>
      </c>
      <c r="D17" s="78">
        <v>1</v>
      </c>
      <c r="E17" s="79" t="s">
        <v>11</v>
      </c>
      <c r="F17" s="78">
        <v>15</v>
      </c>
      <c r="G17" s="79" t="s">
        <v>9</v>
      </c>
      <c r="H17" s="78">
        <f t="shared" si="0"/>
        <v>15</v>
      </c>
      <c r="I17" s="79" t="s">
        <v>8</v>
      </c>
      <c r="J17" s="80">
        <f>H17*60*12</f>
        <v>10800</v>
      </c>
      <c r="K17" s="76" t="s">
        <v>7</v>
      </c>
    </row>
    <row r="18" spans="2:11" s="16" customFormat="1" ht="38.25">
      <c r="B18" s="77">
        <v>6</v>
      </c>
      <c r="C18" s="107" t="s">
        <v>47</v>
      </c>
      <c r="D18" s="78">
        <v>2</v>
      </c>
      <c r="E18" s="79" t="s">
        <v>11</v>
      </c>
      <c r="F18" s="78">
        <v>5</v>
      </c>
      <c r="G18" s="79" t="s">
        <v>9</v>
      </c>
      <c r="H18" s="78">
        <f t="shared" si="0"/>
        <v>10</v>
      </c>
      <c r="I18" s="81" t="s">
        <v>8</v>
      </c>
      <c r="J18" s="80">
        <f>H18*60*12</f>
        <v>7200</v>
      </c>
      <c r="K18" s="76" t="s">
        <v>7</v>
      </c>
    </row>
    <row r="19" spans="2:11" s="16" customFormat="1" ht="38.25">
      <c r="B19" s="71">
        <v>7</v>
      </c>
      <c r="C19" s="107" t="s">
        <v>48</v>
      </c>
      <c r="D19" s="82">
        <v>1</v>
      </c>
      <c r="E19" s="79" t="s">
        <v>40</v>
      </c>
      <c r="F19" s="82">
        <v>2</v>
      </c>
      <c r="G19" s="79" t="s">
        <v>9</v>
      </c>
      <c r="H19" s="78">
        <f t="shared" si="0"/>
        <v>2</v>
      </c>
      <c r="I19" s="81" t="s">
        <v>8</v>
      </c>
      <c r="J19" s="80">
        <f>H19*60*12*4</f>
        <v>5760</v>
      </c>
      <c r="K19" s="76" t="s">
        <v>7</v>
      </c>
    </row>
    <row r="20" spans="2:11" s="16" customFormat="1" ht="51">
      <c r="B20" s="77">
        <v>8</v>
      </c>
      <c r="C20" s="107" t="s">
        <v>49</v>
      </c>
      <c r="D20" s="82">
        <v>1</v>
      </c>
      <c r="E20" s="79" t="s">
        <v>21</v>
      </c>
      <c r="F20" s="82">
        <v>20</v>
      </c>
      <c r="G20" s="79" t="s">
        <v>23</v>
      </c>
      <c r="H20" s="78">
        <f t="shared" si="0"/>
        <v>20</v>
      </c>
      <c r="I20" s="81" t="s">
        <v>22</v>
      </c>
      <c r="J20" s="80">
        <f>H20*235</f>
        <v>4700</v>
      </c>
      <c r="K20" s="76" t="s">
        <v>7</v>
      </c>
    </row>
    <row r="21" spans="2:11" s="19" customFormat="1" ht="38.25">
      <c r="B21" s="83">
        <v>9</v>
      </c>
      <c r="C21" s="107" t="s">
        <v>50</v>
      </c>
      <c r="D21" s="84">
        <v>1</v>
      </c>
      <c r="E21" s="85" t="s">
        <v>40</v>
      </c>
      <c r="F21" s="84">
        <v>2</v>
      </c>
      <c r="G21" s="85" t="s">
        <v>9</v>
      </c>
      <c r="H21" s="86">
        <f t="shared" si="0"/>
        <v>2</v>
      </c>
      <c r="I21" s="87" t="s">
        <v>41</v>
      </c>
      <c r="J21" s="88">
        <f>H21*60*12*4</f>
        <v>5760</v>
      </c>
      <c r="K21" s="89" t="s">
        <v>7</v>
      </c>
    </row>
    <row r="22" spans="2:11" s="19" customFormat="1" ht="25.5">
      <c r="B22" s="83">
        <v>10</v>
      </c>
      <c r="C22" s="107" t="s">
        <v>36</v>
      </c>
      <c r="D22" s="84">
        <v>1</v>
      </c>
      <c r="E22" s="85" t="s">
        <v>21</v>
      </c>
      <c r="F22" s="84">
        <v>30</v>
      </c>
      <c r="G22" s="85" t="s">
        <v>22</v>
      </c>
      <c r="H22" s="86">
        <f t="shared" si="0"/>
        <v>30</v>
      </c>
      <c r="I22" s="87" t="s">
        <v>22</v>
      </c>
      <c r="J22" s="88">
        <f>H22*235</f>
        <v>7050</v>
      </c>
      <c r="K22" s="89" t="s">
        <v>7</v>
      </c>
    </row>
    <row r="23" spans="2:11" s="19" customFormat="1" ht="38.25">
      <c r="B23" s="83">
        <v>11</v>
      </c>
      <c r="C23" s="108" t="s">
        <v>37</v>
      </c>
      <c r="D23" s="84">
        <v>1</v>
      </c>
      <c r="E23" s="85" t="s">
        <v>42</v>
      </c>
      <c r="F23" s="84">
        <v>30</v>
      </c>
      <c r="G23" s="85" t="s">
        <v>9</v>
      </c>
      <c r="H23" s="86">
        <f t="shared" si="0"/>
        <v>30</v>
      </c>
      <c r="I23" s="85" t="s">
        <v>9</v>
      </c>
      <c r="J23" s="88">
        <f>H23*60</f>
        <v>1800</v>
      </c>
      <c r="K23" s="90" t="s">
        <v>7</v>
      </c>
    </row>
    <row r="24" spans="2:11" s="22" customFormat="1" ht="18" customHeight="1">
      <c r="B24" s="91"/>
      <c r="C24" s="106" t="s">
        <v>12</v>
      </c>
      <c r="D24" s="92"/>
      <c r="E24" s="92"/>
      <c r="F24" s="92"/>
      <c r="G24" s="92"/>
      <c r="H24" s="92"/>
      <c r="I24" s="93"/>
      <c r="J24" s="94">
        <f>SUM(J13:J23)</f>
        <v>111890</v>
      </c>
      <c r="K24" s="76" t="s">
        <v>13</v>
      </c>
    </row>
    <row r="25" spans="2:11" s="26" customFormat="1" ht="18" customHeight="1">
      <c r="B25" s="95"/>
      <c r="C25" s="96" t="s">
        <v>14</v>
      </c>
      <c r="D25" s="97"/>
      <c r="E25" s="97"/>
      <c r="F25" s="97"/>
      <c r="G25" s="97"/>
      <c r="H25" s="97"/>
      <c r="I25" s="98"/>
      <c r="J25" s="99">
        <f>J24/60</f>
        <v>1864.8333333333333</v>
      </c>
      <c r="K25" s="100" t="s">
        <v>15</v>
      </c>
    </row>
    <row r="26" spans="2:11" s="2" customFormat="1">
      <c r="B26" s="29"/>
      <c r="C26" s="101"/>
      <c r="D26" s="29"/>
      <c r="E26" s="29"/>
      <c r="F26" s="29"/>
      <c r="G26" s="29"/>
      <c r="H26" s="29"/>
      <c r="I26" s="29"/>
      <c r="J26" s="29"/>
      <c r="K26" s="29"/>
    </row>
    <row r="27" spans="2:11" s="2" customFormat="1">
      <c r="B27" s="29"/>
      <c r="C27" s="101"/>
      <c r="D27" s="29"/>
      <c r="E27" s="29"/>
      <c r="F27" s="29"/>
      <c r="G27" s="29"/>
      <c r="H27" s="29"/>
      <c r="I27" s="29"/>
      <c r="J27" s="29"/>
      <c r="K27" s="29"/>
    </row>
    <row r="28" spans="2:11" s="2" customFormat="1" ht="18" customHeight="1">
      <c r="B28" s="29"/>
      <c r="C28" s="35" t="s">
        <v>16</v>
      </c>
      <c r="D28" s="29">
        <f>J25/1250</f>
        <v>1.4918666666666667</v>
      </c>
      <c r="E28" s="29"/>
      <c r="F28" s="29"/>
      <c r="G28" s="29"/>
      <c r="H28" s="29"/>
      <c r="I28" s="29"/>
      <c r="J28" s="29"/>
      <c r="K28" s="29"/>
    </row>
    <row r="29" spans="2:11" s="2" customFormat="1" ht="18" customHeight="1">
      <c r="B29" s="29"/>
      <c r="C29" s="35" t="s">
        <v>17</v>
      </c>
      <c r="D29" s="102">
        <f>ROUND(D28,0)</f>
        <v>1</v>
      </c>
      <c r="E29" s="29"/>
      <c r="F29" s="29"/>
      <c r="G29" s="29"/>
      <c r="H29" s="29"/>
      <c r="I29" s="29"/>
      <c r="J29" s="29"/>
      <c r="K29" s="29"/>
    </row>
    <row r="30" spans="2:11" ht="25.5">
      <c r="B30" s="103"/>
      <c r="C30" s="38" t="s">
        <v>38</v>
      </c>
      <c r="D30" s="104">
        <f>D29</f>
        <v>1</v>
      </c>
      <c r="E30" s="29" t="s">
        <v>18</v>
      </c>
      <c r="F30" s="103"/>
      <c r="G30" s="103"/>
      <c r="H30" s="103"/>
      <c r="I30" s="103"/>
      <c r="J30" s="103"/>
      <c r="K30" s="103"/>
    </row>
    <row r="32" spans="2:11" s="2" customFormat="1" ht="14.25" customHeight="1">
      <c r="B32" s="50" t="s">
        <v>20</v>
      </c>
      <c r="C32" s="50"/>
      <c r="D32" s="50"/>
      <c r="E32" s="50"/>
      <c r="F32" s="50"/>
      <c r="G32" s="50"/>
      <c r="H32" s="50"/>
      <c r="I32" s="50"/>
      <c r="J32" s="50"/>
      <c r="K32" s="50"/>
    </row>
    <row r="33" spans="2:11" s="2" customFormat="1" ht="6.75" customHeight="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5" spans="2:11" s="33" customFormat="1" ht="16.5" customHeight="1">
      <c r="B35" s="51" t="s">
        <v>24</v>
      </c>
      <c r="C35" s="52"/>
      <c r="D35" s="52"/>
      <c r="E35" s="52"/>
      <c r="F35" s="52"/>
      <c r="G35" s="52"/>
      <c r="H35" s="52"/>
      <c r="I35" s="52"/>
    </row>
    <row r="36" spans="2:11" s="33" customFormat="1" ht="16.5" customHeight="1">
      <c r="B36" s="58" t="s">
        <v>25</v>
      </c>
      <c r="C36" s="59"/>
      <c r="D36" s="59"/>
      <c r="E36" s="59"/>
      <c r="F36" s="59"/>
      <c r="G36" s="59"/>
      <c r="H36" s="59"/>
      <c r="I36" s="59"/>
    </row>
    <row r="37" spans="2:11" s="2" customFormat="1" ht="9.75" customHeight="1">
      <c r="C37" s="33"/>
      <c r="D37" s="3" t="s">
        <v>1</v>
      </c>
      <c r="E37" s="3"/>
      <c r="F37" s="3"/>
      <c r="G37" s="3"/>
      <c r="H37" s="3"/>
      <c r="I37" s="3"/>
    </row>
    <row r="38" spans="2:11" s="2" customFormat="1" ht="43.5" customHeight="1">
      <c r="B38" s="4" t="s">
        <v>0</v>
      </c>
      <c r="C38" s="4" t="s">
        <v>2</v>
      </c>
      <c r="D38" s="53" t="s">
        <v>3</v>
      </c>
      <c r="E38" s="54"/>
      <c r="F38" s="55" t="s">
        <v>4</v>
      </c>
      <c r="G38" s="56"/>
      <c r="H38" s="55" t="s">
        <v>5</v>
      </c>
      <c r="I38" s="56"/>
      <c r="J38" s="57" t="s">
        <v>6</v>
      </c>
      <c r="K38" s="57"/>
    </row>
    <row r="39" spans="2:11" s="5" customFormat="1" ht="11.25">
      <c r="B39" s="30">
        <v>1</v>
      </c>
      <c r="C39" s="30">
        <v>2</v>
      </c>
      <c r="D39" s="46">
        <v>3</v>
      </c>
      <c r="E39" s="47"/>
      <c r="F39" s="46">
        <v>4</v>
      </c>
      <c r="G39" s="47"/>
      <c r="H39" s="46">
        <v>5</v>
      </c>
      <c r="I39" s="47"/>
      <c r="J39" s="48">
        <v>6</v>
      </c>
      <c r="K39" s="49"/>
    </row>
    <row r="40" spans="2:11" s="11" customFormat="1" ht="42.75">
      <c r="B40" s="6">
        <v>1</v>
      </c>
      <c r="C40" s="37" t="s">
        <v>26</v>
      </c>
      <c r="D40" s="7">
        <v>1</v>
      </c>
      <c r="E40" s="8" t="s">
        <v>21</v>
      </c>
      <c r="F40" s="7">
        <v>60</v>
      </c>
      <c r="G40" s="8" t="s">
        <v>23</v>
      </c>
      <c r="H40" s="7">
        <f>D40*F40</f>
        <v>60</v>
      </c>
      <c r="I40" s="8" t="s">
        <v>22</v>
      </c>
      <c r="J40" s="9">
        <f>H40*235</f>
        <v>14100</v>
      </c>
      <c r="K40" s="10" t="s">
        <v>7</v>
      </c>
    </row>
    <row r="41" spans="2:11" s="16" customFormat="1" ht="42.75">
      <c r="B41" s="12">
        <v>2</v>
      </c>
      <c r="C41" s="109" t="s">
        <v>27</v>
      </c>
      <c r="D41" s="13">
        <v>1</v>
      </c>
      <c r="E41" s="14" t="s">
        <v>21</v>
      </c>
      <c r="F41" s="13">
        <v>60</v>
      </c>
      <c r="G41" s="14" t="s">
        <v>23</v>
      </c>
      <c r="H41" s="13">
        <f>D41*F41</f>
        <v>60</v>
      </c>
      <c r="I41" s="14" t="s">
        <v>22</v>
      </c>
      <c r="J41" s="9">
        <f>H41*235</f>
        <v>14100</v>
      </c>
      <c r="K41" s="10" t="s">
        <v>7</v>
      </c>
    </row>
    <row r="42" spans="2:11" s="16" customFormat="1" ht="28.5">
      <c r="B42" s="6">
        <v>3</v>
      </c>
      <c r="C42" s="109" t="s">
        <v>28</v>
      </c>
      <c r="D42" s="13">
        <v>1</v>
      </c>
      <c r="E42" s="14" t="s">
        <v>40</v>
      </c>
      <c r="F42" s="13">
        <v>2</v>
      </c>
      <c r="G42" s="14" t="s">
        <v>9</v>
      </c>
      <c r="H42" s="13">
        <f t="shared" ref="H42:H47" si="1">D42*F42</f>
        <v>2</v>
      </c>
      <c r="I42" s="17" t="s">
        <v>41</v>
      </c>
      <c r="J42" s="15">
        <f>H42*60*12*4</f>
        <v>5760</v>
      </c>
      <c r="K42" s="10" t="s">
        <v>7</v>
      </c>
    </row>
    <row r="43" spans="2:11" s="16" customFormat="1" ht="57">
      <c r="B43" s="12">
        <v>4</v>
      </c>
      <c r="C43" s="109" t="s">
        <v>29</v>
      </c>
      <c r="D43" s="13">
        <v>1</v>
      </c>
      <c r="E43" s="14" t="s">
        <v>11</v>
      </c>
      <c r="F43" s="13">
        <v>5</v>
      </c>
      <c r="G43" s="14" t="s">
        <v>9</v>
      </c>
      <c r="H43" s="13">
        <f t="shared" si="1"/>
        <v>5</v>
      </c>
      <c r="I43" s="17" t="s">
        <v>8</v>
      </c>
      <c r="J43" s="15">
        <f t="shared" ref="J43:J47" si="2">H43*60*12</f>
        <v>3600</v>
      </c>
      <c r="K43" s="10" t="s">
        <v>7</v>
      </c>
    </row>
    <row r="44" spans="2:11" s="16" customFormat="1" ht="28.5">
      <c r="B44" s="6">
        <v>5</v>
      </c>
      <c r="C44" s="109" t="s">
        <v>30</v>
      </c>
      <c r="D44" s="13">
        <v>2</v>
      </c>
      <c r="E44" s="14" t="s">
        <v>40</v>
      </c>
      <c r="F44" s="13">
        <v>5</v>
      </c>
      <c r="G44" s="14" t="s">
        <v>9</v>
      </c>
      <c r="H44" s="13">
        <f t="shared" si="1"/>
        <v>10</v>
      </c>
      <c r="I44" s="14" t="s">
        <v>41</v>
      </c>
      <c r="J44" s="15">
        <f>H44*60*12*4</f>
        <v>28800</v>
      </c>
      <c r="K44" s="10" t="s">
        <v>7</v>
      </c>
    </row>
    <row r="45" spans="2:11" s="16" customFormat="1" ht="42.75">
      <c r="B45" s="12">
        <v>6</v>
      </c>
      <c r="C45" s="109" t="s">
        <v>31</v>
      </c>
      <c r="D45" s="13">
        <v>2</v>
      </c>
      <c r="E45" s="14" t="s">
        <v>11</v>
      </c>
      <c r="F45" s="13">
        <v>20</v>
      </c>
      <c r="G45" s="14" t="s">
        <v>9</v>
      </c>
      <c r="H45" s="13">
        <f t="shared" si="1"/>
        <v>40</v>
      </c>
      <c r="I45" s="17" t="s">
        <v>8</v>
      </c>
      <c r="J45" s="15">
        <f t="shared" si="2"/>
        <v>28800</v>
      </c>
      <c r="K45" s="10" t="s">
        <v>7</v>
      </c>
    </row>
    <row r="46" spans="2:11" s="16" customFormat="1" ht="28.5">
      <c r="B46" s="6">
        <v>7</v>
      </c>
      <c r="C46" s="109" t="s">
        <v>32</v>
      </c>
      <c r="D46" s="18">
        <v>1</v>
      </c>
      <c r="E46" s="14" t="s">
        <v>40</v>
      </c>
      <c r="F46" s="18">
        <v>5</v>
      </c>
      <c r="G46" s="14" t="s">
        <v>9</v>
      </c>
      <c r="H46" s="13">
        <f t="shared" si="1"/>
        <v>5</v>
      </c>
      <c r="I46" s="17" t="s">
        <v>41</v>
      </c>
      <c r="J46" s="15">
        <f>H46*60*12*4</f>
        <v>14400</v>
      </c>
      <c r="K46" s="10" t="s">
        <v>7</v>
      </c>
    </row>
    <row r="47" spans="2:11" s="16" customFormat="1" ht="42.75">
      <c r="B47" s="12">
        <v>8</v>
      </c>
      <c r="C47" s="37" t="s">
        <v>33</v>
      </c>
      <c r="D47" s="18">
        <v>2</v>
      </c>
      <c r="E47" s="14" t="s">
        <v>11</v>
      </c>
      <c r="F47" s="18">
        <v>12</v>
      </c>
      <c r="G47" s="14" t="s">
        <v>9</v>
      </c>
      <c r="H47" s="13">
        <f t="shared" si="1"/>
        <v>24</v>
      </c>
      <c r="I47" s="17" t="s">
        <v>8</v>
      </c>
      <c r="J47" s="15">
        <f t="shared" si="2"/>
        <v>17280</v>
      </c>
      <c r="K47" s="10" t="s">
        <v>7</v>
      </c>
    </row>
    <row r="48" spans="2:11" s="22" customFormat="1" ht="18" customHeight="1">
      <c r="B48" s="20"/>
      <c r="C48" s="39" t="s">
        <v>12</v>
      </c>
      <c r="D48" s="40"/>
      <c r="E48" s="40"/>
      <c r="F48" s="40"/>
      <c r="G48" s="40"/>
      <c r="H48" s="40"/>
      <c r="I48" s="41"/>
      <c r="J48" s="21">
        <f>SUM(J40:J47)</f>
        <v>126840</v>
      </c>
      <c r="K48" s="10" t="s">
        <v>7</v>
      </c>
    </row>
    <row r="49" spans="2:11" s="26" customFormat="1" ht="18" customHeight="1">
      <c r="B49" s="23"/>
      <c r="C49" s="42" t="s">
        <v>14</v>
      </c>
      <c r="D49" s="43"/>
      <c r="E49" s="43"/>
      <c r="F49" s="43"/>
      <c r="G49" s="43"/>
      <c r="H49" s="43"/>
      <c r="I49" s="44"/>
      <c r="J49" s="24">
        <f>J48/60</f>
        <v>2114</v>
      </c>
      <c r="K49" s="25" t="s">
        <v>10</v>
      </c>
    </row>
    <row r="50" spans="2:11" s="2" customFormat="1">
      <c r="C50" s="33"/>
    </row>
    <row r="51" spans="2:11" s="2" customFormat="1">
      <c r="C51" s="33"/>
    </row>
    <row r="52" spans="2:11" s="2" customFormat="1" ht="18" customHeight="1">
      <c r="C52" s="34" t="s">
        <v>16</v>
      </c>
      <c r="D52" s="2">
        <f>J49/1250</f>
        <v>1.6912</v>
      </c>
    </row>
    <row r="53" spans="2:11" s="2" customFormat="1" ht="18" customHeight="1">
      <c r="C53" s="34" t="s">
        <v>17</v>
      </c>
      <c r="D53" s="2">
        <f>ROUND(D52,0)</f>
        <v>2</v>
      </c>
    </row>
    <row r="54" spans="2:11" ht="25.5">
      <c r="C54" s="38" t="s">
        <v>38</v>
      </c>
      <c r="D54" s="36">
        <f>D53</f>
        <v>2</v>
      </c>
      <c r="E54" s="29" t="s">
        <v>18</v>
      </c>
    </row>
    <row r="57" spans="2:11">
      <c r="B57" s="50"/>
      <c r="C57" s="50"/>
      <c r="D57" s="50"/>
      <c r="E57" s="50"/>
      <c r="F57" s="50"/>
      <c r="G57" s="50"/>
      <c r="H57" s="50"/>
      <c r="I57" s="50"/>
      <c r="J57" s="50"/>
      <c r="K57" s="50"/>
    </row>
    <row r="58" spans="2:11">
      <c r="B58" s="50"/>
      <c r="C58" s="50"/>
      <c r="D58" s="50"/>
      <c r="E58" s="50"/>
      <c r="F58" s="50"/>
      <c r="G58" s="50"/>
      <c r="H58" s="50"/>
      <c r="I58" s="50"/>
      <c r="J58" s="50"/>
      <c r="K58" s="50"/>
    </row>
    <row r="60" spans="2:11">
      <c r="B60" s="51"/>
      <c r="C60" s="52"/>
      <c r="D60" s="52"/>
      <c r="E60" s="52"/>
      <c r="F60" s="52"/>
      <c r="G60" s="52"/>
      <c r="H60" s="52"/>
      <c r="I60" s="52"/>
      <c r="J60" s="33"/>
      <c r="K60" s="33"/>
    </row>
    <row r="61" spans="2:11">
      <c r="B61" s="58"/>
      <c r="C61" s="59"/>
      <c r="D61" s="59"/>
      <c r="E61" s="59"/>
      <c r="F61" s="59"/>
      <c r="G61" s="59"/>
      <c r="H61" s="59"/>
      <c r="I61" s="59"/>
      <c r="J61" s="33"/>
      <c r="K61" s="33"/>
    </row>
    <row r="62" spans="2:11">
      <c r="B62" s="2"/>
      <c r="C62" s="33"/>
      <c r="D62" s="3"/>
      <c r="E62" s="3"/>
      <c r="F62" s="3"/>
      <c r="G62" s="3"/>
      <c r="H62" s="3"/>
      <c r="I62" s="3"/>
      <c r="J62" s="2"/>
      <c r="K62" s="2"/>
    </row>
    <row r="63" spans="2:11" ht="15">
      <c r="B63" s="4"/>
      <c r="C63" s="4"/>
      <c r="D63" s="53"/>
      <c r="E63" s="54"/>
      <c r="F63" s="55"/>
      <c r="G63" s="56"/>
      <c r="H63" s="55"/>
      <c r="I63" s="56"/>
      <c r="J63" s="57"/>
      <c r="K63" s="57"/>
    </row>
    <row r="64" spans="2:11">
      <c r="B64" s="30"/>
      <c r="C64" s="30"/>
      <c r="D64" s="46"/>
      <c r="E64" s="47"/>
      <c r="F64" s="46"/>
      <c r="G64" s="47"/>
      <c r="H64" s="46"/>
      <c r="I64" s="47"/>
      <c r="J64" s="48"/>
      <c r="K64" s="49"/>
    </row>
    <row r="65" spans="2:11">
      <c r="B65" s="6"/>
      <c r="C65" s="37"/>
      <c r="D65" s="7"/>
      <c r="E65" s="8"/>
      <c r="F65" s="7"/>
      <c r="G65" s="8"/>
      <c r="H65" s="7"/>
      <c r="I65" s="8"/>
      <c r="J65" s="9"/>
      <c r="K65" s="10"/>
    </row>
    <row r="66" spans="2:11">
      <c r="B66" s="12"/>
      <c r="C66" s="37"/>
      <c r="D66" s="13"/>
      <c r="E66" s="14"/>
      <c r="F66" s="13"/>
      <c r="G66" s="14"/>
      <c r="H66" s="13"/>
      <c r="I66" s="14"/>
      <c r="J66" s="15"/>
      <c r="K66" s="10"/>
    </row>
    <row r="67" spans="2:11">
      <c r="B67" s="6"/>
      <c r="C67" s="37"/>
      <c r="D67" s="13"/>
      <c r="E67" s="14"/>
      <c r="F67" s="13"/>
      <c r="G67" s="14"/>
      <c r="H67" s="13"/>
      <c r="I67" s="17"/>
      <c r="J67" s="15"/>
      <c r="K67" s="10"/>
    </row>
    <row r="68" spans="2:11">
      <c r="B68" s="12"/>
      <c r="C68" s="37"/>
      <c r="D68" s="13"/>
      <c r="E68" s="14"/>
      <c r="F68" s="13"/>
      <c r="G68" s="14"/>
      <c r="H68" s="13"/>
      <c r="I68" s="17"/>
      <c r="J68" s="15"/>
      <c r="K68" s="10"/>
    </row>
    <row r="69" spans="2:11">
      <c r="B69" s="6"/>
      <c r="C69" s="37"/>
      <c r="D69" s="13"/>
      <c r="E69" s="14"/>
      <c r="F69" s="13"/>
      <c r="G69" s="14"/>
      <c r="H69" s="13"/>
      <c r="I69" s="14"/>
      <c r="J69" s="15"/>
      <c r="K69" s="10"/>
    </row>
    <row r="70" spans="2:11">
      <c r="B70" s="12"/>
      <c r="C70" s="37"/>
      <c r="D70" s="13"/>
      <c r="E70" s="14"/>
      <c r="F70" s="13"/>
      <c r="G70" s="14"/>
      <c r="H70" s="13"/>
      <c r="I70" s="17"/>
      <c r="J70" s="15"/>
      <c r="K70" s="10"/>
    </row>
    <row r="71" spans="2:11">
      <c r="B71" s="6"/>
      <c r="C71" s="37"/>
      <c r="D71" s="18"/>
      <c r="E71" s="14"/>
      <c r="F71" s="18"/>
      <c r="G71" s="14"/>
      <c r="H71" s="13"/>
      <c r="I71" s="17"/>
      <c r="J71" s="15"/>
      <c r="K71" s="10"/>
    </row>
    <row r="72" spans="2:11">
      <c r="B72" s="12"/>
      <c r="C72" s="37"/>
      <c r="D72" s="18"/>
      <c r="E72" s="14"/>
      <c r="F72" s="18"/>
      <c r="G72" s="14"/>
      <c r="H72" s="13"/>
      <c r="I72" s="17"/>
      <c r="J72" s="15"/>
      <c r="K72" s="10"/>
    </row>
    <row r="73" spans="2:11">
      <c r="B73" s="20"/>
      <c r="C73" s="39"/>
      <c r="D73" s="40"/>
      <c r="E73" s="40"/>
      <c r="F73" s="40"/>
      <c r="G73" s="40"/>
      <c r="H73" s="40"/>
      <c r="I73" s="41"/>
      <c r="J73" s="21"/>
      <c r="K73" s="10"/>
    </row>
    <row r="74" spans="2:11">
      <c r="B74" s="23"/>
      <c r="C74" s="42"/>
      <c r="D74" s="43"/>
      <c r="E74" s="43"/>
      <c r="F74" s="43"/>
      <c r="G74" s="43"/>
      <c r="H74" s="43"/>
      <c r="I74" s="44"/>
      <c r="J74" s="24"/>
      <c r="K74" s="25"/>
    </row>
    <row r="75" spans="2:11">
      <c r="B75" s="2"/>
      <c r="C75" s="33"/>
      <c r="D75" s="2"/>
      <c r="E75" s="2"/>
      <c r="F75" s="2"/>
      <c r="G75" s="2"/>
      <c r="H75" s="2"/>
      <c r="I75" s="2"/>
      <c r="J75" s="2"/>
      <c r="K75" s="2"/>
    </row>
    <row r="76" spans="2:11">
      <c r="B76" s="2"/>
      <c r="C76" s="33"/>
      <c r="D76" s="2"/>
      <c r="E76" s="2"/>
      <c r="F76" s="2"/>
      <c r="G76" s="2"/>
      <c r="H76" s="2"/>
      <c r="I76" s="2"/>
      <c r="J76" s="2"/>
      <c r="K76" s="2"/>
    </row>
    <row r="77" spans="2:11">
      <c r="B77" s="2"/>
      <c r="C77" s="34"/>
      <c r="D77" s="2"/>
      <c r="E77" s="2"/>
      <c r="F77" s="2"/>
      <c r="G77" s="2"/>
      <c r="H77" s="2"/>
      <c r="I77" s="2"/>
      <c r="J77" s="2"/>
      <c r="K77" s="2"/>
    </row>
    <row r="78" spans="2:11">
      <c r="B78" s="2"/>
      <c r="C78" s="27"/>
      <c r="D78" s="28"/>
      <c r="E78" s="2"/>
      <c r="F78" s="2"/>
      <c r="G78" s="2"/>
      <c r="H78" s="2"/>
      <c r="I78" s="2"/>
      <c r="J78" s="2"/>
      <c r="K78" s="2"/>
    </row>
    <row r="79" spans="2:11">
      <c r="B79" s="2"/>
      <c r="C79" s="34"/>
      <c r="D79" s="2"/>
      <c r="E79" s="2"/>
      <c r="F79" s="2"/>
      <c r="G79" s="2"/>
      <c r="H79" s="2"/>
      <c r="I79" s="2"/>
      <c r="J79" s="2"/>
      <c r="K79" s="2"/>
    </row>
    <row r="80" spans="2:11">
      <c r="C80" s="35"/>
      <c r="D80" s="36"/>
      <c r="E80" s="29"/>
    </row>
  </sheetData>
  <mergeCells count="40">
    <mergeCell ref="C74:I74"/>
    <mergeCell ref="D64:E64"/>
    <mergeCell ref="F64:G64"/>
    <mergeCell ref="H64:I64"/>
    <mergeCell ref="J64:K64"/>
    <mergeCell ref="C73:I73"/>
    <mergeCell ref="B57:K58"/>
    <mergeCell ref="B60:I60"/>
    <mergeCell ref="B61:I61"/>
    <mergeCell ref="D63:E63"/>
    <mergeCell ref="F63:G63"/>
    <mergeCell ref="H63:I63"/>
    <mergeCell ref="J63:K63"/>
    <mergeCell ref="C49:I49"/>
    <mergeCell ref="D39:E39"/>
    <mergeCell ref="F39:G39"/>
    <mergeCell ref="H39:I39"/>
    <mergeCell ref="J39:K39"/>
    <mergeCell ref="C48:I48"/>
    <mergeCell ref="B32:K33"/>
    <mergeCell ref="B35:I35"/>
    <mergeCell ref="B36:I36"/>
    <mergeCell ref="D38:E38"/>
    <mergeCell ref="F38:G38"/>
    <mergeCell ref="H38:I38"/>
    <mergeCell ref="J38:K38"/>
    <mergeCell ref="C24:I24"/>
    <mergeCell ref="C25:I25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</mergeCells>
  <printOptions horizontalCentered="1"/>
  <pageMargins left="0.511811023622047" right="0.511811023622047" top="0" bottom="0" header="0.31496062992126" footer="0.31496062992126"/>
  <pageSetup paperSize="9" scale="75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My Windows</cp:lastModifiedBy>
  <cp:lastPrinted>2012-12-17T01:13:17Z</cp:lastPrinted>
  <dcterms:created xsi:type="dcterms:W3CDTF">2010-02-01T01:14:38Z</dcterms:created>
  <dcterms:modified xsi:type="dcterms:W3CDTF">2012-12-17T01:16:22Z</dcterms:modified>
</cp:coreProperties>
</file>